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05" yWindow="-105" windowWidth="19425" windowHeight="11505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0" i="3" l="1"/>
  <c r="N19" i="3"/>
  <c r="Y19" i="3"/>
  <c r="O19" i="3"/>
  <c r="N17" i="3"/>
  <c r="O17" i="3" s="1"/>
  <c r="P18" i="3" s="1"/>
  <c r="Y17" i="3"/>
  <c r="N15" i="3"/>
  <c r="Y15" i="3"/>
  <c r="O15" i="3"/>
  <c r="P16" i="3" s="1"/>
  <c r="P14" i="3"/>
  <c r="N13" i="3"/>
  <c r="Y13" i="3"/>
  <c r="O13" i="3"/>
  <c r="N11" i="3"/>
  <c r="Y11" i="3"/>
  <c r="O11" i="3"/>
  <c r="P12" i="3" s="1"/>
</calcChain>
</file>

<file path=xl/sharedStrings.xml><?xml version="1.0" encoding="utf-8"?>
<sst xmlns="http://schemas.openxmlformats.org/spreadsheetml/2006/main" count="70" uniqueCount="59">
  <si>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</si>
  <si>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</si>
  <si>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</si>
  <si>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</si>
  <si>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</si>
  <si>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</si>
  <si>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</si>
  <si>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</si>
  <si>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</si>
  <si>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</si>
  <si>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</si>
  <si>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</si>
  <si>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</si>
  <si>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</si>
  <si>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</si>
  <si>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</si>
  <si>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</si>
  <si>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</si>
  <si>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</si>
  <si>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</si>
  <si>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</si>
  <si>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</si>
  <si>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</si>
  <si>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</si>
  <si>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</si>
  <si>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</si>
  <si>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</si>
  <si>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</si>
  <si>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</si>
  <si>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</si>
  <si>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</si>
  <si>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</si>
  <si>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</si>
  <si>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</si>
  <si>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</si>
  <si>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</si>
  <si>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</si>
  <si>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</si>
  <si>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</si>
  <si>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</si>
  <si>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</si>
  <si>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</si>
  <si>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</si>
  <si>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</si>
  <si>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</si>
  <si>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</si>
  <si>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</si>
  <si>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</si>
  <si>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</si>
  <si>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</si>
  <si>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</si>
  <si>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</si>
  <si>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ADMAS MEDICAL, S.L.</t>
  </si>
  <si>
    <t>B61853800</t>
  </si>
  <si>
    <t>CARESTREAM</t>
  </si>
  <si>
    <t>CS8100 SC</t>
  </si>
  <si>
    <t>DUES CAPSES PER UNITAT DE 73X160X80CM i 100x70x110CM</t>
  </si>
  <si>
    <t>5314349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</si>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</sst>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F7" sqref="F7:I7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7" t="s">
        <v>9</v>
      </c>
      <c r="B1" s="27"/>
      <c r="C1" s="27"/>
      <c r="D1" s="27"/>
      <c r="E1" s="27"/>
      <c r="F1" s="32" t="s">
        <v>10</v>
      </c>
      <c r="G1" s="32"/>
      <c r="H1" s="32"/>
      <c r="I1" s="32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7" t="s">
        <v>11</v>
      </c>
      <c r="B2" s="27"/>
      <c r="C2" s="27"/>
      <c r="D2" s="27"/>
      <c r="E2" s="27"/>
      <c r="F2" s="32" t="s">
        <v>12</v>
      </c>
      <c r="G2" s="32"/>
      <c r="H2" s="32"/>
      <c r="I2" s="32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7" t="s">
        <v>13</v>
      </c>
      <c r="B3" s="27"/>
      <c r="C3" s="27"/>
      <c r="D3" s="27"/>
      <c r="E3" s="27"/>
      <c r="F3" s="28" t="s">
        <v>52</v>
      </c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7" t="s">
        <v>14</v>
      </c>
      <c r="B4" s="27"/>
      <c r="C4" s="27"/>
      <c r="D4" s="27"/>
      <c r="E4" s="27"/>
      <c r="F4" s="28" t="s">
        <v>53</v>
      </c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7" t="s">
        <v>15</v>
      </c>
      <c r="B5" s="27"/>
      <c r="C5" s="27"/>
      <c r="D5" s="27"/>
      <c r="E5" s="27"/>
      <c r="F5" s="31">
        <v>45867</v>
      </c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7" t="s">
        <v>16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7" t="s">
        <v>17</v>
      </c>
      <c r="B7" s="27"/>
      <c r="C7" s="27"/>
      <c r="D7" s="27"/>
      <c r="E7" s="27"/>
      <c r="F7" s="28"/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7" t="s">
        <v>18</v>
      </c>
      <c r="B8" s="27"/>
      <c r="C8" s="27"/>
      <c r="D8" s="27"/>
      <c r="E8" s="27"/>
      <c r="F8" s="28" t="s">
        <v>19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7" t="s">
        <v>20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/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45.7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 t="s">
        <v>57</v>
      </c>
      <c r="N17" s="22">
        <f>Z17*1.21</f>
        <v>35090</v>
      </c>
      <c r="O17" s="24">
        <f>G17*N17/J17</f>
        <v>350900</v>
      </c>
      <c r="P17" s="18"/>
      <c r="Q17" s="10" t="s">
        <v>54</v>
      </c>
      <c r="R17" s="10" t="s">
        <v>55</v>
      </c>
      <c r="S17" s="10" t="s">
        <v>56</v>
      </c>
      <c r="T17" s="8">
        <v>290000</v>
      </c>
      <c r="U17" s="10" t="s">
        <v>58</v>
      </c>
      <c r="V17" s="8">
        <v>290000</v>
      </c>
      <c r="W17" s="8"/>
      <c r="X17" s="18" t="s">
        <v>47</v>
      </c>
      <c r="Y17" s="26">
        <f>Z17*G17/J17</f>
        <v>290000</v>
      </c>
      <c r="Z17" s="9">
        <v>29000</v>
      </c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350900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0</v>
      </c>
      <c r="O19" s="24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6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0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ColWidth="8.7109375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10937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dcterms:created xsi:type="dcterms:W3CDTF">2025-07-18T08:36:09Z</dcterms:created>
  <dcterms:modified xsi:type="dcterms:W3CDTF">2025-11-06T14:18:00Z</dcterms:modified>
</cp:coreProperties>
</file>